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Головтеево\"/>
    </mc:Choice>
  </mc:AlternateContent>
  <xr:revisionPtr revIDLastSave="0" documentId="13_ncr:1_{2C3B11BF-564B-48C8-A839-CFF6D61F5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8" sheetId="1" r:id="rId1"/>
  </sheets>
  <calcPr calcId="191029"/>
</workbook>
</file>

<file path=xl/calcChain.xml><?xml version="1.0" encoding="utf-8"?>
<calcChain xmlns="http://schemas.openxmlformats.org/spreadsheetml/2006/main">
  <c r="E19" i="1" l="1"/>
  <c r="F21" i="1"/>
  <c r="E24" i="1"/>
  <c r="E23" i="1" s="1"/>
  <c r="D24" i="1"/>
  <c r="D23" i="1" s="1"/>
  <c r="F32" i="1"/>
  <c r="F10" i="1"/>
  <c r="F12" i="1"/>
  <c r="F15" i="1"/>
  <c r="F17" i="1"/>
  <c r="F18" i="1"/>
  <c r="F20" i="1"/>
  <c r="F22" i="1"/>
  <c r="F25" i="1"/>
  <c r="F26" i="1"/>
  <c r="F27" i="1"/>
  <c r="F29" i="1"/>
  <c r="F30" i="1"/>
  <c r="E16" i="1"/>
  <c r="E14" i="1" s="1"/>
  <c r="E11" i="1"/>
  <c r="E9" i="1"/>
  <c r="D19" i="1"/>
  <c r="D16" i="1"/>
  <c r="D14" i="1"/>
  <c r="D11" i="1"/>
  <c r="D9" i="1"/>
  <c r="C19" i="1"/>
  <c r="C28" i="1"/>
  <c r="C24" i="1" s="1"/>
  <c r="C23" i="1" s="1"/>
  <c r="C16" i="1"/>
  <c r="C14" i="1" s="1"/>
  <c r="C11" i="1"/>
  <c r="C9" i="1"/>
  <c r="F11" i="1" l="1"/>
  <c r="F28" i="1"/>
  <c r="F9" i="1"/>
  <c r="F14" i="1"/>
  <c r="F23" i="1"/>
  <c r="F24" i="1"/>
  <c r="F19" i="1"/>
  <c r="F16" i="1"/>
  <c r="E8" i="1"/>
  <c r="E7" i="1" s="1"/>
  <c r="E6" i="1" s="1"/>
  <c r="D8" i="1"/>
  <c r="C8" i="1"/>
  <c r="C7" i="1" s="1"/>
  <c r="C6" i="1" s="1"/>
  <c r="F8" i="1" l="1"/>
  <c r="D7" i="1"/>
  <c r="F7" i="1" s="1"/>
  <c r="D6" i="1" l="1"/>
  <c r="F6" i="1" s="1"/>
</calcChain>
</file>

<file path=xl/sharedStrings.xml><?xml version="1.0" encoding="utf-8"?>
<sst xmlns="http://schemas.openxmlformats.org/spreadsheetml/2006/main" count="62" uniqueCount="62">
  <si>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</si>
  <si>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</si>
  <si>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</si>
  <si>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</si>
  <si>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</si>
  <si>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</si>
  <si>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</si>
  <si>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</si>
  <si>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</si>
  <si>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</si>
  <si>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</si>
  <si>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</si>
  <si>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</si>
  <si>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</si>
  <si>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000 1 11 00000 00 0000 000</t>
  </si>
  <si>
    <t>000 2 00 00000 00 0000 000</t>
  </si>
  <si>
    <t>Налоги на совокупный доход всего, в том числе</t>
  </si>
  <si>
    <t>Единый налог, взимаемый в связи с применением упрощенной системы налогообложения</t>
  </si>
  <si>
    <t>Единый сельскохозяйственный налог</t>
  </si>
  <si>
    <t>000 1 05 00000 00 0000 000</t>
  </si>
  <si>
    <t>000 1 05 01000 00 0000 110</t>
  </si>
  <si>
    <t>000 1 05 03000 00 0000 110</t>
  </si>
  <si>
    <t>Налоги на имущество, в том числе</t>
  </si>
  <si>
    <t>000 1 06 06000 00 0000 110</t>
  </si>
  <si>
    <t>Налог на имущество физических лиц</t>
  </si>
  <si>
    <t>000 1 06 00000 00 0000 110</t>
  </si>
  <si>
    <t>000 1 06 01000 00 0000 110</t>
  </si>
  <si>
    <t>Земельный налог с организаций</t>
  </si>
  <si>
    <t>Земельный налог с физических лиц</t>
  </si>
  <si>
    <t>Земельный налог, в том числе</t>
  </si>
  <si>
    <t>000 1 06 06033 00 0000 110</t>
  </si>
  <si>
    <t>000 1 06 06043 00 0000 110</t>
  </si>
  <si>
    <t>Безвозмездные поступления от других бюджетов бюджетной системы</t>
  </si>
  <si>
    <t>Дотации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</si>
  <si>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</si>
  <si>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</si>
  <si>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Иные межбюджетные трансферты</t>
  </si>
  <si>
    <t>Доходы бюджетов бюджетной системы от возврата субвенций, субсидий прошлых лет</t>
  </si>
  <si>
    <t>Возврат остатков субсидий и субвенций прошлых лет</t>
  </si>
  <si>
    <t>Прочие безвозмездные поступления</t>
  </si>
  <si>
    <t>000 2 02 00000 00 0000 000</t>
  </si>
  <si>
    <t>000 2 07 05000 00 0000 180</t>
  </si>
  <si>
    <t>В т.ч.       Полномочия</t>
  </si>
  <si>
    <t xml:space="preserve">                Стимулирование глав</t>
  </si>
  <si>
    <t>Прочие неналоговые доходы бюджетов сельских поселений</t>
  </si>
  <si>
    <t>000 1 17 00000 00 0000 000</t>
  </si>
  <si>
    <t>утвержденные бюджетные ассигнования на 2025 год</t>
  </si>
  <si>
    <t>Уточненные бюджетные ассигнования на 2025 год</t>
  </si>
  <si>
    <t>000 2 02 10000 00 0000 150</t>
  </si>
  <si>
    <t>000 2 02 20000 00 0000 150</t>
  </si>
  <si>
    <t>000 2 02 30000 00 0000 150</t>
  </si>
  <si>
    <t>000 2 02 40000 00 0000 150</t>
  </si>
  <si>
    <t>% исполнения</t>
  </si>
  <si>
    <t>000 2 18 00000 00 0000 150</t>
  </si>
  <si>
    <t>000 2 19 00000 00 0000 150</t>
  </si>
  <si>
    <t xml:space="preserve">                МБТ</t>
  </si>
  <si>
    <t xml:space="preserve">                Развитие рынка труда</t>
  </si>
  <si>
    <t xml:space="preserve"> ИСПОЛНЕНИЕ ПОСТУПЛЕНИЯ ДОХОДОВ БЮДЖЕТА СЕЛЬСКОГО ПОСЕЛЕНИЯ "СЕЛО ГОЛОВТЕЕВО" ПО КОДАМ КЛАССИФИКАЦИИ ДОХОДОВ БЮДЖЕТОВ БЮДЖЕТНОЙ СИСТЕМЫ РОССИЙСКОЙ ФЕДЕРАЦИИ ЗА  2025 ГОД </t>
  </si>
  <si>
    <t>Исполнено за 2025г.</t>
  </si>
  <si>
    <t>Денежные взыскания (штрафы) за нарушения законодательства</t>
  </si>
  <si>
    <t xml:space="preserve">000 1 16 00000 00 0000 000 </t>
  </si>
  <si>
    <t xml:space="preserve">Приложение   №1                                                                                                                                                                     к Решению Думы Малоярославецкого                          муниципального округа Калужской области                                               "Об исполнении бюджета сельского поселения                                    "Село Головтеево" за 2025 год " от ________г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</si>
</sst>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4" fillId="0" borderId="4" xfId="0" applyFont="1" applyBorder="1" applyAlignment="1">
      <alignment wrapText="1"/>
    </xf>
    <xf numFmtId="164" fontId="4" fillId="0" borderId="5" xfId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164" fontId="5" fillId="0" borderId="5" xfId="1" applyFont="1" applyBorder="1" applyAlignment="1">
      <alignment horizontal="right" wrapText="1"/>
    </xf>
    <xf numFmtId="164" fontId="4" fillId="0" borderId="5" xfId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164" fontId="5" fillId="0" borderId="5" xfId="1" applyFont="1" applyFill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49" fontId="8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49" fontId="8" fillId="2" borderId="8" xfId="0" applyNumberFormat="1" applyFont="1" applyFill="1" applyBorder="1" applyAlignment="1">
      <alignment horizontal="left" wrapText="1"/>
    </xf>
    <xf numFmtId="49" fontId="8" fillId="2" borderId="8" xfId="0" applyNumberFormat="1" applyFont="1" applyFill="1" applyBorder="1" applyAlignment="1">
      <alignment horizontal="center"/>
    </xf>
    <xf numFmtId="164" fontId="5" fillId="2" borderId="5" xfId="1" applyFont="1" applyFill="1" applyBorder="1" applyAlignment="1">
      <alignment horizontal="right" wrapText="1"/>
    </xf>
    <xf numFmtId="4" fontId="8" fillId="2" borderId="8" xfId="0" applyNumberFormat="1" applyFont="1" applyFill="1" applyBorder="1"/>
    <xf numFmtId="49" fontId="9" fillId="0" borderId="8" xfId="0" applyNumberFormat="1" applyFont="1" applyBorder="1" applyAlignment="1">
      <alignment horizontal="left" wrapText="1"/>
    </xf>
    <xf numFmtId="49" fontId="8" fillId="0" borderId="8" xfId="0" applyNumberFormat="1" applyFont="1" applyBorder="1" applyAlignment="1">
      <alignment horizontal="left" wrapText="1"/>
    </xf>
    <xf numFmtId="4" fontId="8" fillId="0" borderId="8" xfId="0" applyNumberFormat="1" applyFont="1" applyBorder="1"/>
    <xf numFmtId="164" fontId="4" fillId="0" borderId="10" xfId="1" applyFont="1" applyBorder="1" applyAlignment="1">
      <alignment horizontal="right" wrapText="1"/>
    </xf>
    <xf numFmtId="2" fontId="5" fillId="0" borderId="8" xfId="0" applyNumberFormat="1" applyFont="1" applyBorder="1"/>
    <xf numFmtId="0" fontId="0" fillId="0" borderId="8" xfId="0" applyBorder="1"/>
    <xf numFmtId="49" fontId="8" fillId="0" borderId="12" xfId="0" applyNumberFormat="1" applyFont="1" applyBorder="1" applyAlignment="1">
      <alignment horizontal="center"/>
    </xf>
    <xf numFmtId="164" fontId="5" fillId="0" borderId="10" xfId="1" applyFont="1" applyBorder="1" applyAlignment="1">
      <alignment horizontal="right" wrapText="1"/>
    </xf>
    <xf numFmtId="0" fontId="5" fillId="0" borderId="11" xfId="0" applyFont="1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wrapText="1"/>
    </xf>
    <xf numFmtId="164" fontId="4" fillId="0" borderId="13" xfId="1" applyFont="1" applyFill="1" applyBorder="1" applyAlignment="1">
      <alignment horizontal="right" wrapText="1"/>
    </xf>
    <xf numFmtId="164" fontId="4" fillId="0" borderId="13" xfId="1" applyFont="1" applyBorder="1" applyAlignment="1">
      <alignment horizontal="right" wrapText="1"/>
    </xf>
    <xf numFmtId="164" fontId="5" fillId="0" borderId="13" xfId="1" applyFont="1" applyFill="1" applyBorder="1" applyAlignment="1">
      <alignment horizontal="right" wrapText="1"/>
    </xf>
    <xf numFmtId="164" fontId="5" fillId="0" borderId="13" xfId="1" applyFont="1" applyBorder="1" applyAlignment="1">
      <alignment horizontal="right" wrapText="1"/>
    </xf>
    <xf numFmtId="164" fontId="5" fillId="2" borderId="13" xfId="1" applyFont="1" applyFill="1" applyBorder="1" applyAlignment="1">
      <alignment horizontal="right" wrapText="1"/>
    </xf>
    <xf numFmtId="4" fontId="8" fillId="2" borderId="13" xfId="0" applyNumberFormat="1" applyFont="1" applyFill="1" applyBorder="1"/>
    <xf numFmtId="164" fontId="5" fillId="0" borderId="16" xfId="1" applyFont="1" applyBorder="1" applyAlignment="1">
      <alignment horizontal="right" wrapText="1"/>
    </xf>
    <xf numFmtId="164" fontId="4" fillId="0" borderId="16" xfId="1" applyFont="1" applyBorder="1" applyAlignment="1">
      <alignment horizontal="right" wrapText="1"/>
    </xf>
    <xf numFmtId="2" fontId="5" fillId="0" borderId="13" xfId="0" applyNumberFormat="1" applyFont="1" applyBorder="1"/>
    <xf numFmtId="4" fontId="8" fillId="0" borderId="13" xfId="0" applyNumberFormat="1" applyFont="1" applyBorder="1"/>
    <xf numFmtId="0" fontId="0" fillId="0" borderId="13" xfId="0" applyBorder="1"/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0" fillId="0" borderId="8" xfId="0" applyNumberFormat="1" applyBorder="1"/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</cellXfs>
  <cellStyles count="3">
    <cellStyle name="Обычный" xfId="0" builtinId="0"/>
    <cellStyle name="Обычный 2" xfId="2" xr:uid="{8CB038A5-DBAC-4F4B-BA05-1D685164568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zoomScale="80" zoomScaleNormal="80" workbookViewId="0">
      <selection activeCell="G3" sqref="G3"/>
    </sheetView>
  </sheetViews>
  <sheetFormatPr defaultRowHeight="15" x14ac:dyDescent="0.25"/>
  <cols>
    <col min="1" max="1" width="61.28515625" customWidth="1"/>
    <col min="2" max="2" width="36.42578125" customWidth="1"/>
    <col min="3" max="3" width="25.28515625" customWidth="1"/>
    <col min="4" max="4" width="22.28515625" customWidth="1"/>
    <col min="5" max="5" width="21.140625" customWidth="1"/>
  </cols>
  <sheetData>
    <row r="1" spans="1:6" ht="123.75" customHeight="1" x14ac:dyDescent="0.25">
      <c r="A1" s="2"/>
      <c r="B1" s="48"/>
      <c r="C1" s="47" t="s">
        <v>61</v>
      </c>
      <c r="D1" s="47"/>
      <c r="E1" s="47"/>
    </row>
    <row r="2" spans="1:6" ht="43.5" customHeight="1" x14ac:dyDescent="0.25">
      <c r="A2" s="2"/>
      <c r="B2" s="2"/>
      <c r="C2" s="2"/>
    </row>
    <row r="3" spans="1:6" ht="65.45" customHeight="1" x14ac:dyDescent="0.25">
      <c r="A3" s="46" t="s">
        <v>57</v>
      </c>
      <c r="B3" s="46"/>
      <c r="C3" s="46"/>
      <c r="D3" s="46"/>
      <c r="E3" s="46"/>
    </row>
    <row r="4" spans="1:6" ht="21" customHeight="1" thickBot="1" x14ac:dyDescent="0.3">
      <c r="C4" s="3" t="s">
        <v>6</v>
      </c>
    </row>
    <row r="5" spans="1:6" ht="66" customHeight="1" thickBot="1" x14ac:dyDescent="0.3">
      <c r="A5" s="1" t="s">
        <v>0</v>
      </c>
      <c r="B5" s="1" t="s">
        <v>10</v>
      </c>
      <c r="C5" s="1" t="s">
        <v>46</v>
      </c>
      <c r="D5" s="30" t="s">
        <v>47</v>
      </c>
      <c r="E5" s="43" t="s">
        <v>58</v>
      </c>
      <c r="F5" s="44" t="s">
        <v>52</v>
      </c>
    </row>
    <row r="6" spans="1:6" ht="23.25" customHeight="1" x14ac:dyDescent="0.3">
      <c r="A6" s="16" t="s">
        <v>1</v>
      </c>
      <c r="B6" s="12"/>
      <c r="C6" s="11">
        <f>C7+C23</f>
        <v>16482131.890000001</v>
      </c>
      <c r="D6" s="31">
        <f>D7+D23</f>
        <v>19725806.300000001</v>
      </c>
      <c r="E6" s="31">
        <f>E7+E23</f>
        <v>27048641.369999997</v>
      </c>
      <c r="F6" s="45">
        <f>E6*100/D6</f>
        <v>137.12312165409429</v>
      </c>
    </row>
    <row r="7" spans="1:6" ht="22.15" customHeight="1" x14ac:dyDescent="0.3">
      <c r="A7" s="4" t="s">
        <v>9</v>
      </c>
      <c r="B7" s="15" t="s">
        <v>11</v>
      </c>
      <c r="C7" s="8">
        <f>C8+C19</f>
        <v>11279642</v>
      </c>
      <c r="D7" s="32">
        <f>D8+D19</f>
        <v>11523932</v>
      </c>
      <c r="E7" s="32">
        <f>E8+E19</f>
        <v>19061676.199999999</v>
      </c>
      <c r="F7" s="45">
        <f t="shared" ref="F7:F32" si="0">E7*100/D7</f>
        <v>165.40948176368968</v>
      </c>
    </row>
    <row r="8" spans="1:6" ht="22.9" customHeight="1" x14ac:dyDescent="0.3">
      <c r="A8" s="4" t="s">
        <v>8</v>
      </c>
      <c r="B8" s="13"/>
      <c r="C8" s="5">
        <f>C9+C11+C14</f>
        <v>11036786</v>
      </c>
      <c r="D8" s="33">
        <f>D9+D11+D14</f>
        <v>11036786</v>
      </c>
      <c r="E8" s="33">
        <f>E9+E11+E14</f>
        <v>18425692.27</v>
      </c>
      <c r="F8" s="45">
        <f t="shared" si="0"/>
        <v>166.94798893445972</v>
      </c>
    </row>
    <row r="9" spans="1:6" ht="19.149999999999999" customHeight="1" x14ac:dyDescent="0.3">
      <c r="A9" s="4" t="s">
        <v>5</v>
      </c>
      <c r="B9" s="15" t="s">
        <v>12</v>
      </c>
      <c r="C9" s="5">
        <f>C10</f>
        <v>913286</v>
      </c>
      <c r="D9" s="33">
        <f>D10</f>
        <v>913286</v>
      </c>
      <c r="E9" s="33">
        <f>E10</f>
        <v>1044615.05</v>
      </c>
      <c r="F9" s="45">
        <f t="shared" si="0"/>
        <v>114.37983829818917</v>
      </c>
    </row>
    <row r="10" spans="1:6" ht="21" customHeight="1" x14ac:dyDescent="0.3">
      <c r="A10" s="6" t="s">
        <v>4</v>
      </c>
      <c r="B10" s="13" t="s">
        <v>13</v>
      </c>
      <c r="C10" s="10">
        <v>913286</v>
      </c>
      <c r="D10" s="34">
        <v>913286</v>
      </c>
      <c r="E10" s="34">
        <v>1044615.05</v>
      </c>
      <c r="F10" s="45">
        <f t="shared" si="0"/>
        <v>114.37983829818917</v>
      </c>
    </row>
    <row r="11" spans="1:6" ht="19.899999999999999" customHeight="1" x14ac:dyDescent="0.3">
      <c r="A11" s="4" t="s">
        <v>16</v>
      </c>
      <c r="B11" s="15" t="s">
        <v>19</v>
      </c>
      <c r="C11" s="5">
        <f>C12+C13</f>
        <v>1504500</v>
      </c>
      <c r="D11" s="33">
        <f>D12+D13</f>
        <v>1504500</v>
      </c>
      <c r="E11" s="33">
        <f>E12+E13</f>
        <v>6367674.6400000006</v>
      </c>
      <c r="F11" s="45">
        <f t="shared" si="0"/>
        <v>423.24191691591892</v>
      </c>
    </row>
    <row r="12" spans="1:6" ht="37.5" x14ac:dyDescent="0.3">
      <c r="A12" s="6" t="s">
        <v>17</v>
      </c>
      <c r="B12" s="13" t="s">
        <v>20</v>
      </c>
      <c r="C12" s="7">
        <v>1504500</v>
      </c>
      <c r="D12" s="35">
        <v>1504500</v>
      </c>
      <c r="E12" s="35">
        <v>6090334.2400000002</v>
      </c>
      <c r="F12" s="45">
        <f t="shared" si="0"/>
        <v>404.80785908939845</v>
      </c>
    </row>
    <row r="13" spans="1:6" ht="18.600000000000001" customHeight="1" x14ac:dyDescent="0.3">
      <c r="A13" s="6" t="s">
        <v>18</v>
      </c>
      <c r="B13" s="13" t="s">
        <v>21</v>
      </c>
      <c r="C13" s="7"/>
      <c r="D13" s="35"/>
      <c r="E13" s="35">
        <v>277340.40000000002</v>
      </c>
      <c r="F13" s="45"/>
    </row>
    <row r="14" spans="1:6" ht="21" customHeight="1" x14ac:dyDescent="0.3">
      <c r="A14" s="4" t="s">
        <v>22</v>
      </c>
      <c r="B14" s="15" t="s">
        <v>25</v>
      </c>
      <c r="C14" s="5">
        <f>C15+C16</f>
        <v>8619000</v>
      </c>
      <c r="D14" s="33">
        <f>D15+D16</f>
        <v>8619000</v>
      </c>
      <c r="E14" s="33">
        <f>E15+E16</f>
        <v>11013402.58</v>
      </c>
      <c r="F14" s="45">
        <f t="shared" si="0"/>
        <v>127.78051490892214</v>
      </c>
    </row>
    <row r="15" spans="1:6" ht="23.25" customHeight="1" x14ac:dyDescent="0.3">
      <c r="A15" s="6" t="s">
        <v>24</v>
      </c>
      <c r="B15" s="13" t="s">
        <v>26</v>
      </c>
      <c r="C15" s="7">
        <v>700000</v>
      </c>
      <c r="D15" s="35">
        <v>700000</v>
      </c>
      <c r="E15" s="35">
        <v>987440.32</v>
      </c>
      <c r="F15" s="45">
        <f t="shared" si="0"/>
        <v>141.06290285714286</v>
      </c>
    </row>
    <row r="16" spans="1:6" ht="22.5" customHeight="1" x14ac:dyDescent="0.3">
      <c r="A16" s="17" t="s">
        <v>29</v>
      </c>
      <c r="B16" s="18" t="s">
        <v>23</v>
      </c>
      <c r="C16" s="19">
        <f>C17+C18</f>
        <v>7919000</v>
      </c>
      <c r="D16" s="36">
        <f>D17+D18</f>
        <v>7919000</v>
      </c>
      <c r="E16" s="36">
        <f>E17+E18</f>
        <v>10025962.26</v>
      </c>
      <c r="F16" s="45">
        <f t="shared" si="0"/>
        <v>126.60641823462558</v>
      </c>
    </row>
    <row r="17" spans="1:6" ht="22.5" customHeight="1" x14ac:dyDescent="0.3">
      <c r="A17" s="17" t="s">
        <v>27</v>
      </c>
      <c r="B17" s="18" t="s">
        <v>30</v>
      </c>
      <c r="C17" s="20">
        <v>3000000</v>
      </c>
      <c r="D17" s="37">
        <v>3000000</v>
      </c>
      <c r="E17" s="37">
        <v>4098053</v>
      </c>
      <c r="F17" s="45">
        <f t="shared" si="0"/>
        <v>136.60176666666666</v>
      </c>
    </row>
    <row r="18" spans="1:6" ht="22.5" customHeight="1" x14ac:dyDescent="0.3">
      <c r="A18" s="17" t="s">
        <v>28</v>
      </c>
      <c r="B18" s="18" t="s">
        <v>31</v>
      </c>
      <c r="C18" s="20">
        <v>4919000</v>
      </c>
      <c r="D18" s="37">
        <v>4919000</v>
      </c>
      <c r="E18" s="37">
        <v>5927909.2599999998</v>
      </c>
      <c r="F18" s="45">
        <f t="shared" si="0"/>
        <v>120.51045456393575</v>
      </c>
    </row>
    <row r="19" spans="1:6" ht="20.45" customHeight="1" x14ac:dyDescent="0.3">
      <c r="A19" s="4" t="s">
        <v>7</v>
      </c>
      <c r="B19" s="13"/>
      <c r="C19" s="5">
        <f>C20+C22</f>
        <v>242856</v>
      </c>
      <c r="D19" s="33">
        <f>D20+D22</f>
        <v>487146</v>
      </c>
      <c r="E19" s="33">
        <f>E20+E22+E21</f>
        <v>635983.92999999993</v>
      </c>
      <c r="F19" s="45">
        <f t="shared" si="0"/>
        <v>130.55304364605271</v>
      </c>
    </row>
    <row r="20" spans="1:6" ht="38.450000000000003" customHeight="1" x14ac:dyDescent="0.3">
      <c r="A20" s="6" t="s">
        <v>2</v>
      </c>
      <c r="B20" s="13" t="s">
        <v>14</v>
      </c>
      <c r="C20" s="7">
        <v>208296</v>
      </c>
      <c r="D20" s="35">
        <v>208296</v>
      </c>
      <c r="E20" s="35">
        <v>148796</v>
      </c>
      <c r="F20" s="45">
        <f t="shared" si="0"/>
        <v>71.434881130698628</v>
      </c>
    </row>
    <row r="21" spans="1:6" ht="38.450000000000003" customHeight="1" x14ac:dyDescent="0.3">
      <c r="A21" s="29" t="s">
        <v>59</v>
      </c>
      <c r="B21" s="27" t="s">
        <v>60</v>
      </c>
      <c r="C21" s="28"/>
      <c r="D21" s="38"/>
      <c r="E21" s="38">
        <v>228017.93</v>
      </c>
      <c r="F21" s="45" t="e">
        <f t="shared" si="0"/>
        <v>#DIV/0!</v>
      </c>
    </row>
    <row r="22" spans="1:6" ht="38.450000000000003" customHeight="1" x14ac:dyDescent="0.3">
      <c r="A22" s="29" t="s">
        <v>44</v>
      </c>
      <c r="B22" s="27" t="s">
        <v>45</v>
      </c>
      <c r="C22" s="28">
        <v>34560</v>
      </c>
      <c r="D22" s="38">
        <v>278850</v>
      </c>
      <c r="E22" s="38">
        <v>259170</v>
      </c>
      <c r="F22" s="45">
        <f t="shared" si="0"/>
        <v>92.942442173211404</v>
      </c>
    </row>
    <row r="23" spans="1:6" ht="30.6" customHeight="1" thickBot="1" x14ac:dyDescent="0.35">
      <c r="A23" s="9" t="s">
        <v>3</v>
      </c>
      <c r="B23" s="14" t="s">
        <v>15</v>
      </c>
      <c r="C23" s="24">
        <f>C24</f>
        <v>5202489.8899999997</v>
      </c>
      <c r="D23" s="39">
        <f>D24</f>
        <v>8201874.2999999998</v>
      </c>
      <c r="E23" s="39">
        <f>E24</f>
        <v>7986965.1699999999</v>
      </c>
      <c r="F23" s="45">
        <f t="shared" si="0"/>
        <v>97.379755868728694</v>
      </c>
    </row>
    <row r="24" spans="1:6" ht="37.5" x14ac:dyDescent="0.3">
      <c r="A24" s="21" t="s">
        <v>32</v>
      </c>
      <c r="B24" s="15" t="s">
        <v>40</v>
      </c>
      <c r="C24" s="25">
        <f>C25+C26+C27+C28+C33+C34+C35</f>
        <v>5202489.8899999997</v>
      </c>
      <c r="D24" s="40">
        <f>D25+D26+D27+D28+D33+D34+D35</f>
        <v>8201874.2999999998</v>
      </c>
      <c r="E24" s="40">
        <f>E25+E26+E27+E28+E33+E34+E35</f>
        <v>7986965.1699999999</v>
      </c>
      <c r="F24" s="45">
        <f t="shared" si="0"/>
        <v>97.379755868728694</v>
      </c>
    </row>
    <row r="25" spans="1:6" ht="37.5" x14ac:dyDescent="0.3">
      <c r="A25" s="22" t="s">
        <v>33</v>
      </c>
      <c r="B25" s="13" t="s">
        <v>48</v>
      </c>
      <c r="C25" s="23">
        <v>2590595</v>
      </c>
      <c r="D25" s="41">
        <v>2590595</v>
      </c>
      <c r="E25" s="41">
        <v>2590595</v>
      </c>
      <c r="F25" s="45">
        <f t="shared" si="0"/>
        <v>100</v>
      </c>
    </row>
    <row r="26" spans="1:6" ht="37.5" x14ac:dyDescent="0.3">
      <c r="A26" s="22" t="s">
        <v>34</v>
      </c>
      <c r="B26" s="13" t="s">
        <v>49</v>
      </c>
      <c r="C26" s="23">
        <v>1625876.89</v>
      </c>
      <c r="D26" s="41">
        <v>3556193.29</v>
      </c>
      <c r="E26" s="41">
        <v>3556193.29</v>
      </c>
      <c r="F26" s="45">
        <f t="shared" si="0"/>
        <v>100</v>
      </c>
    </row>
    <row r="27" spans="1:6" ht="37.5" x14ac:dyDescent="0.3">
      <c r="A27" s="22" t="s">
        <v>35</v>
      </c>
      <c r="B27" s="13" t="s">
        <v>50</v>
      </c>
      <c r="C27" s="23">
        <v>209833</v>
      </c>
      <c r="D27" s="41">
        <v>220426</v>
      </c>
      <c r="E27" s="41">
        <v>220426</v>
      </c>
      <c r="F27" s="45">
        <f t="shared" si="0"/>
        <v>100</v>
      </c>
    </row>
    <row r="28" spans="1:6" ht="18.75" x14ac:dyDescent="0.3">
      <c r="A28" s="22" t="s">
        <v>36</v>
      </c>
      <c r="B28" s="13" t="s">
        <v>51</v>
      </c>
      <c r="C28" s="25">
        <f>C29+C30</f>
        <v>776185</v>
      </c>
      <c r="D28" s="40">
        <v>1834660.01</v>
      </c>
      <c r="E28" s="40">
        <v>1613358.84</v>
      </c>
      <c r="F28" s="45">
        <f t="shared" si="0"/>
        <v>87.937755835207852</v>
      </c>
    </row>
    <row r="29" spans="1:6" ht="18.75" hidden="1" x14ac:dyDescent="0.3">
      <c r="A29" s="22" t="s">
        <v>42</v>
      </c>
      <c r="B29" s="13"/>
      <c r="C29" s="25">
        <v>635569</v>
      </c>
      <c r="D29" s="40">
        <v>635569</v>
      </c>
      <c r="E29" s="40">
        <v>388600</v>
      </c>
      <c r="F29" s="45">
        <f t="shared" si="0"/>
        <v>61.142063253557048</v>
      </c>
    </row>
    <row r="30" spans="1:6" ht="18.75" hidden="1" x14ac:dyDescent="0.3">
      <c r="A30" s="22" t="s">
        <v>43</v>
      </c>
      <c r="B30" s="13"/>
      <c r="C30" s="25">
        <v>140616</v>
      </c>
      <c r="D30" s="40">
        <v>140616</v>
      </c>
      <c r="E30" s="40">
        <v>57579.83</v>
      </c>
      <c r="F30" s="45">
        <f t="shared" si="0"/>
        <v>40.948277578653922</v>
      </c>
    </row>
    <row r="31" spans="1:6" ht="18.75" hidden="1" x14ac:dyDescent="0.3">
      <c r="A31" s="22" t="s">
        <v>56</v>
      </c>
      <c r="B31" s="13"/>
      <c r="C31" s="25"/>
      <c r="D31" s="40">
        <v>21867.3</v>
      </c>
      <c r="E31" s="40"/>
      <c r="F31" s="45"/>
    </row>
    <row r="32" spans="1:6" ht="18.75" hidden="1" x14ac:dyDescent="0.3">
      <c r="A32" s="22" t="s">
        <v>55</v>
      </c>
      <c r="B32" s="13"/>
      <c r="C32" s="25"/>
      <c r="D32" s="40">
        <v>1000000</v>
      </c>
      <c r="E32" s="40"/>
      <c r="F32" s="45">
        <f t="shared" si="0"/>
        <v>0</v>
      </c>
    </row>
    <row r="33" spans="1:6" ht="37.5" x14ac:dyDescent="0.3">
      <c r="A33" s="22" t="s">
        <v>37</v>
      </c>
      <c r="B33" s="13" t="s">
        <v>53</v>
      </c>
      <c r="C33" s="26"/>
      <c r="D33" s="42"/>
      <c r="E33" s="42">
        <v>14492.04</v>
      </c>
      <c r="F33" s="45"/>
    </row>
    <row r="34" spans="1:6" ht="18.75" x14ac:dyDescent="0.3">
      <c r="A34" s="22" t="s">
        <v>38</v>
      </c>
      <c r="B34" s="13" t="s">
        <v>54</v>
      </c>
      <c r="C34" s="26"/>
      <c r="D34" s="42"/>
      <c r="E34" s="42">
        <v>-8100</v>
      </c>
      <c r="F34" s="45"/>
    </row>
    <row r="35" spans="1:6" ht="18.75" x14ac:dyDescent="0.3">
      <c r="A35" s="22" t="s">
        <v>39</v>
      </c>
      <c r="B35" s="13" t="s">
        <v>41</v>
      </c>
      <c r="C35" s="26"/>
      <c r="D35" s="42"/>
      <c r="E35" s="42"/>
      <c r="F35" s="45"/>
    </row>
  </sheetData>
  <mergeCells count="2">
    <mergeCell ref="C1:E1"/>
    <mergeCell ref="A3:E3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55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User-PC</cp:lastModifiedBy>
  <cp:lastPrinted>2026-03-17T06:47:06Z</cp:lastPrinted>
  <dcterms:created xsi:type="dcterms:W3CDTF">2017-10-23T09:06:05Z</dcterms:created>
  <dcterms:modified xsi:type="dcterms:W3CDTF">2026-03-17T06:47:52Z</dcterms:modified>
</cp:coreProperties>
</file>